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J:\Aktuális anyagok 2026.04.23\bábolna\2026\közbesz terv\kb terv mód\"/>
    </mc:Choice>
  </mc:AlternateContent>
  <xr:revisionPtr revIDLastSave="0" documentId="13_ncr:1_{E3A35212-D864-4BA9-B46E-44DE5CA6AB8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Közbeszerzési terv 2026" sheetId="1" r:id="rId1"/>
    <sheet name="Radnoti" sheetId="34" r:id="rId2"/>
    <sheet name="Téglárium" sheetId="36" r:id="rId3"/>
    <sheet name="Dimop" sheetId="38" r:id="rId4"/>
    <sheet name="Külterületi " sheetId="39" r:id="rId5"/>
    <sheet name="33 Telek" sheetId="40" r:id="rId6"/>
    <sheet name="25 m medence" sheetId="41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34" l="1"/>
  <c r="C11" i="34"/>
  <c r="C4" i="36"/>
  <c r="C4" i="34"/>
</calcChain>
</file>

<file path=xl/sharedStrings.xml><?xml version="1.0" encoding="utf-8"?>
<sst xmlns="http://schemas.openxmlformats.org/spreadsheetml/2006/main" count="276" uniqueCount="67">
  <si>
    <t>S.sz</t>
  </si>
  <si>
    <t xml:space="preserve">Beruházás/beszerzés nyilvántartási száma (Iktatási szám): </t>
  </si>
  <si>
    <t>Beruházás/beszerzés megnevezése:</t>
  </si>
  <si>
    <t>Megrendelő szervezeti egység:</t>
  </si>
  <si>
    <t>Beszerzés tárgyának minősítése (CPC, CPV kód)</t>
  </si>
  <si>
    <t>Közbeszerzés köteles? (Rövid indokolás)</t>
  </si>
  <si>
    <t>Eljárási rezsim megnevezése:</t>
  </si>
  <si>
    <t>Beruházás/ beszerzés befejezésének tervezett dátuma:</t>
  </si>
  <si>
    <t>Általános adatok</t>
  </si>
  <si>
    <t>Beruházás/beszerzés megnevezése</t>
  </si>
  <si>
    <t>Megrendelő szervezeti egység</t>
  </si>
  <si>
    <t>Fedezet:</t>
  </si>
  <si>
    <t>Pályázat</t>
  </si>
  <si>
    <t>Pályázaton elnyert/elnyerhető összeg (nettó)</t>
  </si>
  <si>
    <t>Önrész (nettó)</t>
  </si>
  <si>
    <t>Önfinanszírozott</t>
  </si>
  <si>
    <t>Jóváhagyott költségvetésben szereplő előirányzat (bruttó)</t>
  </si>
  <si>
    <t>Közbeszerzéssel kapcsolatos adatok</t>
  </si>
  <si>
    <t>Beszerzés tárgyának minősítése (CPC, CPV, NACE kód)</t>
  </si>
  <si>
    <t xml:space="preserve">Közbeszerzés köteles? </t>
  </si>
  <si>
    <t>Eljárási rezsim megnevezése</t>
  </si>
  <si>
    <t>Előzetes összesített tájékoztatót kell-e közzétenni?</t>
  </si>
  <si>
    <t>nem</t>
  </si>
  <si>
    <r>
      <t xml:space="preserve">Közbeszerzési eljárás megkezdésének dátuma </t>
    </r>
    <r>
      <rPr>
        <sz val="12"/>
        <rFont val="Garamond"/>
        <family val="1"/>
        <charset val="238"/>
      </rPr>
      <t>(hirdetmény feladása/ ajánlattételi felhívás megküldése):</t>
    </r>
  </si>
  <si>
    <t>Közbeszerzési eljárás eredményének várható időpontja</t>
  </si>
  <si>
    <t>Szerződéskötés várható időpontja</t>
  </si>
  <si>
    <t>Közbeszerzési bírálóbizottság tagjai és elnöke:</t>
  </si>
  <si>
    <t>Döntéshozó személyének meghatározása:</t>
  </si>
  <si>
    <t>Szükség van-e hivatalos közbeszerzési tanácsadó bevonására?</t>
  </si>
  <si>
    <t>Műszaki adatok</t>
  </si>
  <si>
    <t>Terv szükségessége</t>
  </si>
  <si>
    <t>Terv rendelkezésre állása</t>
  </si>
  <si>
    <t>Beruházás/beszerzés befejezésének tervezett dátuma:</t>
  </si>
  <si>
    <t>Egyéb információ</t>
  </si>
  <si>
    <t>igen</t>
  </si>
  <si>
    <t>az eljárás megkezdésétől függően</t>
  </si>
  <si>
    <t>külön megbízandók</t>
  </si>
  <si>
    <t>Bábolna Város Önkormányzat Képviselő-testülete</t>
  </si>
  <si>
    <t>igen, az értékhatárt meghaladja</t>
  </si>
  <si>
    <t>Bábolna Város Önkormányzata</t>
  </si>
  <si>
    <t>Bábolna Város Önkormányzat
 Képviselő-testülete</t>
  </si>
  <si>
    <t xml:space="preserve">Kbt. 112. § (1) bekezdés b) pont vagy Kbt. 115. § </t>
  </si>
  <si>
    <t>09300000-2</t>
  </si>
  <si>
    <t>Kbt. 85. § (1) bekezdés szerinti  tárgyalásos eljárás vagy Kbt. 112. § (1) bekezdés b) pont szerinti tárgyalásos eljárás</t>
  </si>
  <si>
    <t>Téglárium építése</t>
  </si>
  <si>
    <t>Magasépítési munka (45212000-6)</t>
  </si>
  <si>
    <t>Csatornahálózat építése (45232410-9)</t>
  </si>
  <si>
    <t>Bábolna, Radnóti utca hrsz:243;413 csapadékvíz elvezető rendszer felújítás</t>
  </si>
  <si>
    <t xml:space="preserve">Kbt. 112. § (1) bekezdés b) pont </t>
  </si>
  <si>
    <t>Becsült érték  (nettó)</t>
  </si>
  <si>
    <t>Külterületi út felújítás</t>
  </si>
  <si>
    <t>45233200-0</t>
  </si>
  <si>
    <t>2027. október 01.</t>
  </si>
  <si>
    <t>Energia
menedzsment rendszer bevezetése Bábolnán</t>
  </si>
  <si>
    <t>2026. augusztus 31.</t>
  </si>
  <si>
    <t>2027. február 28.</t>
  </si>
  <si>
    <t>2026. szeptember 30.</t>
  </si>
  <si>
    <t>72000000-5</t>
  </si>
  <si>
    <t>72000000-5 (IT-szolgáltatások: tanácsadás, szoftverfejlesztés, internet és támogatás)</t>
  </si>
  <si>
    <t>33 db önkormányzati telek közművesítése.</t>
  </si>
  <si>
    <t>45232400-6</t>
  </si>
  <si>
    <t>Kbt. 112. § (1) bekezdés b) pont vagy Kbt. 115. §</t>
  </si>
  <si>
    <t>2027. június 30.</t>
  </si>
  <si>
    <t>2027. október 30.</t>
  </si>
  <si>
    <t>45212212-5</t>
  </si>
  <si>
    <t>33 db önkormányzati telek közművesítése</t>
  </si>
  <si>
    <t>25 méter hosszú és 10 méter széles, és 1,5 méter mélységű úszómedence, és ahhoz
kapcsolódóan 10 méter X 6 méteres és 1,2 méter mélységű tanmedence építése téliesítéssel
(tervezés, engedélyeztetés, kivitelezés)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</si>
</sst>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&quot;Ft&quot;"/>
    <numFmt numFmtId="165" formatCode="[$-F800]dddd\,\ mmmm\ dd\,\ yyyy"/>
  </numFmts>
  <fonts count="6" x14ac:knownFonts="1">
    <font>
      <sz val="10"/>
      <name val="Arial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name val="Garamond"/>
      <family val="1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8">
    <xf numFmtId="0" fontId="0" fillId="0" borderId="0" xfId="0"/>
    <xf numFmtId="49" fontId="1" fillId="0" borderId="1" xfId="0" applyNumberFormat="1" applyFont="1" applyBorder="1" applyAlignment="1">
      <alignment horizontal="left" textRotation="90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left"/>
    </xf>
    <xf numFmtId="0" fontId="2" fillId="0" borderId="2" xfId="0" applyFont="1" applyBorder="1"/>
    <xf numFmtId="0" fontId="2" fillId="0" borderId="3" xfId="0" applyFont="1" applyBorder="1"/>
    <xf numFmtId="14" fontId="2" fillId="0" borderId="1" xfId="0" applyNumberFormat="1" applyFont="1" applyBorder="1" applyAlignment="1">
      <alignment horizontal="left" wrapText="1"/>
    </xf>
    <xf numFmtId="165" fontId="2" fillId="0" borderId="1" xfId="0" applyNumberFormat="1" applyFont="1" applyBorder="1" applyAlignment="1">
      <alignment horizontal="left" wrapText="1"/>
    </xf>
    <xf numFmtId="164" fontId="2" fillId="0" borderId="1" xfId="0" applyNumberFormat="1" applyFont="1" applyBorder="1" applyAlignment="1">
      <alignment horizontal="left" wrapText="1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left" wrapText="1"/>
    </xf>
    <xf numFmtId="164" fontId="2" fillId="2" borderId="1" xfId="0" applyNumberFormat="1" applyFont="1" applyFill="1" applyBorder="1" applyAlignment="1">
      <alignment horizontal="left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1" fillId="0" borderId="7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7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1" fillId="0" borderId="6" xfId="0" applyFont="1" applyBorder="1" applyAlignment="1">
      <alignment horizontal="center"/>
    </xf>
  </cellXfs>
  <cellStyles count="2">
    <cellStyle name="Normál" xfId="0" builtinId="0"/>
    <cellStyle name="Normál 2" xfId="1" xr:uid="{F4C73ACE-12DA-4B31-AA2F-04A41337540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"/>
  <sheetViews>
    <sheetView tabSelected="1" zoomScale="110" zoomScaleNormal="110" workbookViewId="0">
      <pane xSplit="1" ySplit="1" topLeftCell="B4" activePane="bottomRight" state="frozen"/>
      <selection pane="topRight" activeCell="B1" sqref="B1"/>
      <selection pane="bottomLeft" activeCell="A2" sqref="A2"/>
      <selection pane="bottomRight" activeCell="C7" sqref="C7"/>
    </sheetView>
  </sheetViews>
  <sheetFormatPr defaultColWidth="9.109375" defaultRowHeight="13.2" x14ac:dyDescent="0.25"/>
  <cols>
    <col min="1" max="1" width="3.88671875" style="10" bestFit="1" customWidth="1"/>
    <col min="2" max="2" width="16.109375" style="10" bestFit="1" customWidth="1"/>
    <col min="3" max="4" width="25.109375" style="10" customWidth="1"/>
    <col min="5" max="5" width="27" style="10" customWidth="1"/>
    <col min="6" max="8" width="25.109375" style="10" customWidth="1"/>
    <col min="9" max="16384" width="9.109375" style="10"/>
  </cols>
  <sheetData>
    <row r="1" spans="1:9" ht="79.5" customHeight="1" x14ac:dyDescent="0.3">
      <c r="A1" s="1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8" t="s">
        <v>6</v>
      </c>
      <c r="H1" s="18" t="s">
        <v>7</v>
      </c>
    </row>
    <row r="2" spans="1:9" s="11" customFormat="1" ht="46.8" x14ac:dyDescent="0.25">
      <c r="A2" s="16">
        <v>1</v>
      </c>
      <c r="C2" s="19" t="s">
        <v>50</v>
      </c>
      <c r="D2" s="19" t="s">
        <v>37</v>
      </c>
      <c r="E2" s="19" t="s">
        <v>51</v>
      </c>
      <c r="F2" s="19" t="s">
        <v>38</v>
      </c>
      <c r="G2" s="20" t="s">
        <v>48</v>
      </c>
      <c r="H2" s="21" t="s">
        <v>52</v>
      </c>
      <c r="I2" s="17"/>
    </row>
    <row r="3" spans="1:9" s="11" customFormat="1" ht="46.8" x14ac:dyDescent="0.25">
      <c r="A3" s="16">
        <v>2</v>
      </c>
      <c r="C3" s="19" t="s">
        <v>47</v>
      </c>
      <c r="D3" s="19" t="s">
        <v>37</v>
      </c>
      <c r="E3" s="19" t="s">
        <v>42</v>
      </c>
      <c r="F3" s="19" t="s">
        <v>38</v>
      </c>
      <c r="G3" s="19" t="s">
        <v>48</v>
      </c>
      <c r="H3" s="19" t="s">
        <v>54</v>
      </c>
      <c r="I3" s="17"/>
    </row>
    <row r="4" spans="1:9" s="11" customFormat="1" ht="46.8" x14ac:dyDescent="0.25">
      <c r="A4" s="16">
        <v>3</v>
      </c>
      <c r="C4" s="19" t="s">
        <v>44</v>
      </c>
      <c r="D4" s="19" t="s">
        <v>37</v>
      </c>
      <c r="E4" s="19" t="s">
        <v>42</v>
      </c>
      <c r="F4" s="19" t="s">
        <v>38</v>
      </c>
      <c r="G4" s="19" t="s">
        <v>41</v>
      </c>
      <c r="H4" s="19" t="s">
        <v>56</v>
      </c>
      <c r="I4" s="17"/>
    </row>
    <row r="5" spans="1:9" ht="54.6" customHeight="1" x14ac:dyDescent="0.25">
      <c r="A5" s="22">
        <v>4</v>
      </c>
      <c r="B5" s="22"/>
      <c r="C5" s="19" t="s">
        <v>53</v>
      </c>
      <c r="D5" s="19" t="s">
        <v>37</v>
      </c>
      <c r="E5" s="19" t="s">
        <v>57</v>
      </c>
      <c r="F5" s="19" t="s">
        <v>38</v>
      </c>
      <c r="G5" s="19" t="s">
        <v>48</v>
      </c>
      <c r="H5" s="21" t="s">
        <v>55</v>
      </c>
    </row>
    <row r="6" spans="1:9" ht="54.6" customHeight="1" x14ac:dyDescent="0.25">
      <c r="A6" s="22">
        <v>5</v>
      </c>
      <c r="B6" s="22"/>
      <c r="C6" s="19" t="s">
        <v>65</v>
      </c>
      <c r="D6" s="19" t="s">
        <v>37</v>
      </c>
      <c r="E6" s="19" t="s">
        <v>60</v>
      </c>
      <c r="F6" s="19" t="s">
        <v>38</v>
      </c>
      <c r="G6" s="19" t="s">
        <v>61</v>
      </c>
      <c r="H6" s="21" t="s">
        <v>62</v>
      </c>
    </row>
    <row r="7" spans="1:9" ht="54.6" customHeight="1" x14ac:dyDescent="0.25">
      <c r="A7" s="22">
        <v>6</v>
      </c>
      <c r="B7" s="22"/>
      <c r="C7" s="19" t="s">
        <v>66</v>
      </c>
      <c r="D7" s="19" t="s">
        <v>37</v>
      </c>
      <c r="E7" s="19" t="s">
        <v>64</v>
      </c>
      <c r="F7" s="19" t="s">
        <v>38</v>
      </c>
      <c r="G7" s="19" t="s">
        <v>61</v>
      </c>
      <c r="H7" s="21" t="s">
        <v>63</v>
      </c>
    </row>
  </sheetData>
  <phoneticPr fontId="4" type="noConversion"/>
  <printOptions horizontalCentered="1"/>
  <pageMargins left="7.874015748031496E-2" right="0.11811023622047245" top="1.4566929133858268" bottom="0.43307086614173229" header="0.35433070866141736" footer="0.51181102362204722"/>
  <pageSetup paperSize="9" scale="85" orientation="landscape" r:id="rId1"/>
  <headerFooter alignWithMargins="0">
    <oddHeader>&amp;CBábolna Város Önkormányzat 2021. évi Közbeszerzési Terve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9E5EC-600C-438B-8D99-9567D80C6139}">
  <dimension ref="A2:C31"/>
  <sheetViews>
    <sheetView topLeftCell="A3" workbookViewId="0">
      <selection activeCell="C16" sqref="C16"/>
    </sheetView>
  </sheetViews>
  <sheetFormatPr defaultRowHeight="13.2" x14ac:dyDescent="0.25"/>
  <cols>
    <col min="1" max="1" width="9.44140625" customWidth="1"/>
    <col min="2" max="2" width="31.5546875" customWidth="1"/>
    <col min="3" max="3" width="41.33203125" customWidth="1"/>
    <col min="6" max="6" width="11.109375" customWidth="1"/>
  </cols>
  <sheetData>
    <row r="2" spans="1:3" ht="15.6" x14ac:dyDescent="0.3">
      <c r="A2" s="47" t="s">
        <v>8</v>
      </c>
      <c r="B2" s="47"/>
      <c r="C2" s="47"/>
    </row>
    <row r="3" spans="1:3" ht="15.6" x14ac:dyDescent="0.3">
      <c r="A3" s="37" t="s">
        <v>1</v>
      </c>
      <c r="B3" s="37"/>
      <c r="C3" s="3"/>
    </row>
    <row r="4" spans="1:3" ht="31.2" x14ac:dyDescent="0.3">
      <c r="A4" s="37" t="s">
        <v>9</v>
      </c>
      <c r="B4" s="37"/>
      <c r="C4" s="2" t="str">
        <f>'Közbeszerzési terv 2026'!C3</f>
        <v>Bábolna, Radnóti utca hrsz:243;413 csapadékvíz elvezető rendszer felújítás</v>
      </c>
    </row>
    <row r="5" spans="1:3" ht="15.6" x14ac:dyDescent="0.3">
      <c r="A5" s="37" t="s">
        <v>10</v>
      </c>
      <c r="B5" s="37"/>
      <c r="C5" s="12" t="s">
        <v>39</v>
      </c>
    </row>
    <row r="6" spans="1:3" ht="15.6" x14ac:dyDescent="0.3">
      <c r="A6" s="23" t="s">
        <v>11</v>
      </c>
      <c r="B6" s="24"/>
      <c r="C6" s="25"/>
    </row>
    <row r="7" spans="1:3" ht="15.6" x14ac:dyDescent="0.3">
      <c r="A7" s="45" t="s">
        <v>12</v>
      </c>
      <c r="B7" s="46"/>
      <c r="C7" s="4" t="s">
        <v>34</v>
      </c>
    </row>
    <row r="8" spans="1:3" ht="31.2" x14ac:dyDescent="0.3">
      <c r="A8" s="5"/>
      <c r="B8" s="2" t="s">
        <v>13</v>
      </c>
      <c r="C8" s="14"/>
    </row>
    <row r="9" spans="1:3" ht="15.6" x14ac:dyDescent="0.3">
      <c r="A9" s="6"/>
      <c r="B9" s="2" t="s">
        <v>14</v>
      </c>
      <c r="C9" s="14"/>
    </row>
    <row r="10" spans="1:3" ht="15.6" x14ac:dyDescent="0.3">
      <c r="A10" s="43" t="s">
        <v>15</v>
      </c>
      <c r="B10" s="44"/>
      <c r="C10" s="4"/>
    </row>
    <row r="11" spans="1:3" ht="15.6" x14ac:dyDescent="0.3">
      <c r="A11" s="35" t="s">
        <v>16</v>
      </c>
      <c r="B11" s="36"/>
      <c r="C11" s="15">
        <f>41560651*1.27</f>
        <v>52782026.770000003</v>
      </c>
    </row>
    <row r="12" spans="1:3" ht="15.6" x14ac:dyDescent="0.3">
      <c r="A12" s="37" t="s">
        <v>49</v>
      </c>
      <c r="B12" s="37"/>
      <c r="C12" s="15">
        <f>C11/1.27</f>
        <v>41560651</v>
      </c>
    </row>
    <row r="13" spans="1:3" ht="15.6" x14ac:dyDescent="0.3">
      <c r="A13" s="38" t="s">
        <v>17</v>
      </c>
      <c r="B13" s="39"/>
      <c r="C13" s="40"/>
    </row>
    <row r="14" spans="1:3" ht="29.4" customHeight="1" x14ac:dyDescent="0.3">
      <c r="A14" s="35" t="s">
        <v>18</v>
      </c>
      <c r="B14" s="36"/>
      <c r="C14" s="9" t="s">
        <v>46</v>
      </c>
    </row>
    <row r="15" spans="1:3" ht="15.6" x14ac:dyDescent="0.3">
      <c r="A15" s="35" t="s">
        <v>19</v>
      </c>
      <c r="B15" s="36"/>
      <c r="C15" s="2" t="s">
        <v>34</v>
      </c>
    </row>
    <row r="16" spans="1:3" ht="15.6" x14ac:dyDescent="0.3">
      <c r="A16" s="35" t="s">
        <v>20</v>
      </c>
      <c r="B16" s="36"/>
      <c r="C16" s="2" t="s">
        <v>48</v>
      </c>
    </row>
    <row r="17" spans="1:3" ht="15.6" x14ac:dyDescent="0.3">
      <c r="A17" s="35" t="s">
        <v>21</v>
      </c>
      <c r="B17" s="36"/>
      <c r="C17" s="3" t="s">
        <v>22</v>
      </c>
    </row>
    <row r="18" spans="1:3" ht="15.6" x14ac:dyDescent="0.3">
      <c r="A18" s="35" t="s">
        <v>23</v>
      </c>
      <c r="B18" s="36"/>
      <c r="C18" s="8" t="s">
        <v>35</v>
      </c>
    </row>
    <row r="19" spans="1:3" ht="15.6" x14ac:dyDescent="0.3">
      <c r="A19" s="35" t="s">
        <v>24</v>
      </c>
      <c r="B19" s="36"/>
      <c r="C19" s="7"/>
    </row>
    <row r="20" spans="1:3" ht="15.6" x14ac:dyDescent="0.3">
      <c r="A20" s="35" t="s">
        <v>25</v>
      </c>
      <c r="B20" s="36"/>
      <c r="C20" s="2"/>
    </row>
    <row r="21" spans="1:3" ht="15.6" x14ac:dyDescent="0.25">
      <c r="A21" s="41" t="s">
        <v>26</v>
      </c>
      <c r="B21" s="42"/>
      <c r="C21" s="13" t="s">
        <v>36</v>
      </c>
    </row>
    <row r="22" spans="1:3" ht="31.2" x14ac:dyDescent="0.3">
      <c r="A22" s="35" t="s">
        <v>27</v>
      </c>
      <c r="B22" s="36"/>
      <c r="C22" s="12" t="s">
        <v>40</v>
      </c>
    </row>
    <row r="23" spans="1:3" ht="15.6" x14ac:dyDescent="0.3">
      <c r="A23" s="37" t="s">
        <v>28</v>
      </c>
      <c r="B23" s="37"/>
      <c r="C23" s="3" t="s">
        <v>34</v>
      </c>
    </row>
    <row r="24" spans="1:3" ht="15.6" x14ac:dyDescent="0.3">
      <c r="A24" s="38" t="s">
        <v>29</v>
      </c>
      <c r="B24" s="39"/>
      <c r="C24" s="40"/>
    </row>
    <row r="25" spans="1:3" ht="15.6" x14ac:dyDescent="0.3">
      <c r="A25" s="35" t="s">
        <v>30</v>
      </c>
      <c r="B25" s="36"/>
      <c r="C25" s="3" t="s">
        <v>34</v>
      </c>
    </row>
    <row r="26" spans="1:3" ht="15.6" x14ac:dyDescent="0.3">
      <c r="A26" s="35" t="s">
        <v>31</v>
      </c>
      <c r="B26" s="36"/>
      <c r="C26" s="3" t="s">
        <v>34</v>
      </c>
    </row>
    <row r="27" spans="1:3" ht="15.6" x14ac:dyDescent="0.3">
      <c r="A27" s="35" t="s">
        <v>32</v>
      </c>
      <c r="B27" s="36"/>
      <c r="C27" s="7" t="s">
        <v>35</v>
      </c>
    </row>
    <row r="28" spans="1:3" ht="15.6" x14ac:dyDescent="0.3">
      <c r="A28" s="23" t="s">
        <v>33</v>
      </c>
      <c r="B28" s="24"/>
      <c r="C28" s="25"/>
    </row>
    <row r="29" spans="1:3" x14ac:dyDescent="0.25">
      <c r="A29" s="26"/>
      <c r="B29" s="27"/>
      <c r="C29" s="28"/>
    </row>
    <row r="30" spans="1:3" ht="3.75" customHeight="1" x14ac:dyDescent="0.25">
      <c r="A30" s="29"/>
      <c r="B30" s="30"/>
      <c r="C30" s="31"/>
    </row>
    <row r="31" spans="1:3" hidden="1" x14ac:dyDescent="0.25">
      <c r="A31" s="32"/>
      <c r="B31" s="33"/>
      <c r="C31" s="34"/>
    </row>
  </sheetData>
  <mergeCells count="26">
    <mergeCell ref="A7:B7"/>
    <mergeCell ref="A2:C2"/>
    <mergeCell ref="A3:B3"/>
    <mergeCell ref="A4:B4"/>
    <mergeCell ref="A5:B5"/>
    <mergeCell ref="A6:C6"/>
    <mergeCell ref="A21:B21"/>
    <mergeCell ref="A10:B10"/>
    <mergeCell ref="A11:B11"/>
    <mergeCell ref="A12:B12"/>
    <mergeCell ref="A13:C13"/>
    <mergeCell ref="A14:B14"/>
    <mergeCell ref="A15:B15"/>
    <mergeCell ref="A16:B16"/>
    <mergeCell ref="A17:B17"/>
    <mergeCell ref="A18:B18"/>
    <mergeCell ref="A19:B19"/>
    <mergeCell ref="A20:B20"/>
    <mergeCell ref="A28:C28"/>
    <mergeCell ref="A29:C31"/>
    <mergeCell ref="A22:B22"/>
    <mergeCell ref="A23:B23"/>
    <mergeCell ref="A24:C24"/>
    <mergeCell ref="A25:B25"/>
    <mergeCell ref="A26:B26"/>
    <mergeCell ref="A27:B2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42858-128A-4ADE-BBEC-9580858E5A6A}">
  <dimension ref="A2:C31"/>
  <sheetViews>
    <sheetView topLeftCell="A3" workbookViewId="0">
      <selection activeCell="C12" sqref="C12"/>
    </sheetView>
  </sheetViews>
  <sheetFormatPr defaultRowHeight="13.2" x14ac:dyDescent="0.25"/>
  <cols>
    <col min="1" max="1" width="9.44140625" customWidth="1"/>
    <col min="2" max="2" width="31.5546875" customWidth="1"/>
    <col min="3" max="3" width="41.33203125" customWidth="1"/>
    <col min="6" max="6" width="11.109375" customWidth="1"/>
  </cols>
  <sheetData>
    <row r="2" spans="1:3" ht="15.6" x14ac:dyDescent="0.3">
      <c r="A2" s="47" t="s">
        <v>8</v>
      </c>
      <c r="B2" s="47"/>
      <c r="C2" s="47"/>
    </row>
    <row r="3" spans="1:3" ht="15.6" x14ac:dyDescent="0.3">
      <c r="A3" s="37" t="s">
        <v>1</v>
      </c>
      <c r="B3" s="37"/>
      <c r="C3" s="3"/>
    </row>
    <row r="4" spans="1:3" ht="15.6" x14ac:dyDescent="0.3">
      <c r="A4" s="37" t="s">
        <v>9</v>
      </c>
      <c r="B4" s="37"/>
      <c r="C4" s="2" t="str">
        <f>'Közbeszerzési terv 2026'!C4</f>
        <v>Téglárium építése</v>
      </c>
    </row>
    <row r="5" spans="1:3" ht="15.6" x14ac:dyDescent="0.3">
      <c r="A5" s="37" t="s">
        <v>10</v>
      </c>
      <c r="B5" s="37"/>
      <c r="C5" s="12" t="s">
        <v>39</v>
      </c>
    </row>
    <row r="6" spans="1:3" ht="15.6" x14ac:dyDescent="0.3">
      <c r="A6" s="23" t="s">
        <v>11</v>
      </c>
      <c r="B6" s="24"/>
      <c r="C6" s="25"/>
    </row>
    <row r="7" spans="1:3" ht="15.6" x14ac:dyDescent="0.3">
      <c r="A7" s="45" t="s">
        <v>12</v>
      </c>
      <c r="B7" s="46"/>
      <c r="C7" s="4" t="s">
        <v>34</v>
      </c>
    </row>
    <row r="8" spans="1:3" ht="31.2" x14ac:dyDescent="0.3">
      <c r="A8" s="5"/>
      <c r="B8" s="2" t="s">
        <v>13</v>
      </c>
      <c r="C8" s="14"/>
    </row>
    <row r="9" spans="1:3" ht="15.6" x14ac:dyDescent="0.3">
      <c r="A9" s="6"/>
      <c r="B9" s="2" t="s">
        <v>14</v>
      </c>
      <c r="C9" s="14"/>
    </row>
    <row r="10" spans="1:3" ht="15.6" x14ac:dyDescent="0.3">
      <c r="A10" s="43" t="s">
        <v>15</v>
      </c>
      <c r="B10" s="44"/>
      <c r="C10" s="4"/>
    </row>
    <row r="11" spans="1:3" ht="15.6" x14ac:dyDescent="0.3">
      <c r="A11" s="35" t="s">
        <v>16</v>
      </c>
      <c r="B11" s="36"/>
      <c r="C11" s="15">
        <v>32017522</v>
      </c>
    </row>
    <row r="12" spans="1:3" ht="15.6" x14ac:dyDescent="0.3">
      <c r="A12" s="37" t="s">
        <v>49</v>
      </c>
      <c r="B12" s="37"/>
      <c r="C12" s="15">
        <v>25210647</v>
      </c>
    </row>
    <row r="13" spans="1:3" ht="15.6" x14ac:dyDescent="0.3">
      <c r="A13" s="38" t="s">
        <v>17</v>
      </c>
      <c r="B13" s="39"/>
      <c r="C13" s="40"/>
    </row>
    <row r="14" spans="1:3" ht="15.6" x14ac:dyDescent="0.3">
      <c r="A14" s="35" t="s">
        <v>18</v>
      </c>
      <c r="B14" s="36"/>
      <c r="C14" s="9" t="s">
        <v>45</v>
      </c>
    </row>
    <row r="15" spans="1:3" ht="15.6" x14ac:dyDescent="0.3">
      <c r="A15" s="35" t="s">
        <v>19</v>
      </c>
      <c r="B15" s="36"/>
      <c r="C15" s="2" t="s">
        <v>34</v>
      </c>
    </row>
    <row r="16" spans="1:3" ht="46.8" x14ac:dyDescent="0.3">
      <c r="A16" s="35" t="s">
        <v>20</v>
      </c>
      <c r="B16" s="36"/>
      <c r="C16" s="2" t="s">
        <v>43</v>
      </c>
    </row>
    <row r="17" spans="1:3" ht="15.6" x14ac:dyDescent="0.3">
      <c r="A17" s="35" t="s">
        <v>21</v>
      </c>
      <c r="B17" s="36"/>
      <c r="C17" s="3" t="s">
        <v>22</v>
      </c>
    </row>
    <row r="18" spans="1:3" ht="15.6" x14ac:dyDescent="0.3">
      <c r="A18" s="35" t="s">
        <v>23</v>
      </c>
      <c r="B18" s="36"/>
      <c r="C18" s="8" t="s">
        <v>35</v>
      </c>
    </row>
    <row r="19" spans="1:3" ht="15.6" x14ac:dyDescent="0.3">
      <c r="A19" s="35" t="s">
        <v>24</v>
      </c>
      <c r="B19" s="36"/>
      <c r="C19" s="7"/>
    </row>
    <row r="20" spans="1:3" ht="15.6" x14ac:dyDescent="0.3">
      <c r="A20" s="35" t="s">
        <v>25</v>
      </c>
      <c r="B20" s="36"/>
      <c r="C20" s="2"/>
    </row>
    <row r="21" spans="1:3" ht="15.6" x14ac:dyDescent="0.25">
      <c r="A21" s="41" t="s">
        <v>26</v>
      </c>
      <c r="B21" s="42"/>
      <c r="C21" s="13" t="s">
        <v>36</v>
      </c>
    </row>
    <row r="22" spans="1:3" ht="31.2" x14ac:dyDescent="0.3">
      <c r="A22" s="35" t="s">
        <v>27</v>
      </c>
      <c r="B22" s="36"/>
      <c r="C22" s="12" t="s">
        <v>40</v>
      </c>
    </row>
    <row r="23" spans="1:3" ht="15.6" x14ac:dyDescent="0.3">
      <c r="A23" s="37" t="s">
        <v>28</v>
      </c>
      <c r="B23" s="37"/>
      <c r="C23" s="3" t="s">
        <v>34</v>
      </c>
    </row>
    <row r="24" spans="1:3" ht="15.6" x14ac:dyDescent="0.3">
      <c r="A24" s="38" t="s">
        <v>29</v>
      </c>
      <c r="B24" s="39"/>
      <c r="C24" s="40"/>
    </row>
    <row r="25" spans="1:3" ht="15.6" x14ac:dyDescent="0.3">
      <c r="A25" s="35" t="s">
        <v>30</v>
      </c>
      <c r="B25" s="36"/>
      <c r="C25" s="3" t="s">
        <v>34</v>
      </c>
    </row>
    <row r="26" spans="1:3" ht="15.6" x14ac:dyDescent="0.3">
      <c r="A26" s="35" t="s">
        <v>31</v>
      </c>
      <c r="B26" s="36"/>
      <c r="C26" s="3" t="s">
        <v>34</v>
      </c>
    </row>
    <row r="27" spans="1:3" ht="15.6" x14ac:dyDescent="0.3">
      <c r="A27" s="35" t="s">
        <v>32</v>
      </c>
      <c r="B27" s="36"/>
      <c r="C27" s="7" t="s">
        <v>35</v>
      </c>
    </row>
    <row r="28" spans="1:3" ht="15.6" x14ac:dyDescent="0.3">
      <c r="A28" s="23" t="s">
        <v>33</v>
      </c>
      <c r="B28" s="24"/>
      <c r="C28" s="25"/>
    </row>
    <row r="29" spans="1:3" x14ac:dyDescent="0.25">
      <c r="A29" s="26"/>
      <c r="B29" s="27"/>
      <c r="C29" s="28"/>
    </row>
    <row r="30" spans="1:3" ht="3.75" customHeight="1" x14ac:dyDescent="0.25">
      <c r="A30" s="29"/>
      <c r="B30" s="30"/>
      <c r="C30" s="31"/>
    </row>
    <row r="31" spans="1:3" hidden="1" x14ac:dyDescent="0.25">
      <c r="A31" s="32"/>
      <c r="B31" s="33"/>
      <c r="C31" s="34"/>
    </row>
  </sheetData>
  <mergeCells count="26">
    <mergeCell ref="A7:B7"/>
    <mergeCell ref="A2:C2"/>
    <mergeCell ref="A3:B3"/>
    <mergeCell ref="A4:B4"/>
    <mergeCell ref="A5:B5"/>
    <mergeCell ref="A6:C6"/>
    <mergeCell ref="A21:B21"/>
    <mergeCell ref="A10:B10"/>
    <mergeCell ref="A11:B11"/>
    <mergeCell ref="A12:B12"/>
    <mergeCell ref="A13:C13"/>
    <mergeCell ref="A14:B14"/>
    <mergeCell ref="A15:B15"/>
    <mergeCell ref="A16:B16"/>
    <mergeCell ref="A17:B17"/>
    <mergeCell ref="A18:B18"/>
    <mergeCell ref="A19:B19"/>
    <mergeCell ref="A20:B20"/>
    <mergeCell ref="A28:C28"/>
    <mergeCell ref="A29:C31"/>
    <mergeCell ref="A22:B22"/>
    <mergeCell ref="A23:B23"/>
    <mergeCell ref="A24:C24"/>
    <mergeCell ref="A25:B25"/>
    <mergeCell ref="A26:B26"/>
    <mergeCell ref="A27:B2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0B180-D21B-4BD7-83E3-249F3837F7D5}">
  <dimension ref="A2:C28"/>
  <sheetViews>
    <sheetView workbookViewId="0">
      <selection activeCell="E16" sqref="E16"/>
    </sheetView>
  </sheetViews>
  <sheetFormatPr defaultRowHeight="13.2" x14ac:dyDescent="0.25"/>
  <cols>
    <col min="1" max="1" width="30.109375" customWidth="1"/>
    <col min="2" max="2" width="28.21875" customWidth="1"/>
    <col min="3" max="3" width="24.88671875" customWidth="1"/>
  </cols>
  <sheetData>
    <row r="2" spans="1:3" ht="15.6" x14ac:dyDescent="0.3">
      <c r="A2" s="47" t="s">
        <v>8</v>
      </c>
      <c r="B2" s="47"/>
      <c r="C2" s="47"/>
    </row>
    <row r="3" spans="1:3" ht="15.6" x14ac:dyDescent="0.3">
      <c r="A3" s="37" t="s">
        <v>1</v>
      </c>
      <c r="B3" s="37"/>
      <c r="C3" s="3"/>
    </row>
    <row r="4" spans="1:3" ht="50.4" customHeight="1" x14ac:dyDescent="0.3">
      <c r="A4" s="37" t="s">
        <v>9</v>
      </c>
      <c r="B4" s="37"/>
      <c r="C4" s="2" t="s">
        <v>53</v>
      </c>
    </row>
    <row r="5" spans="1:3" ht="39.6" customHeight="1" x14ac:dyDescent="0.3">
      <c r="A5" s="37" t="s">
        <v>10</v>
      </c>
      <c r="B5" s="37"/>
      <c r="C5" s="12" t="s">
        <v>39</v>
      </c>
    </row>
    <row r="6" spans="1:3" ht="15.6" x14ac:dyDescent="0.3">
      <c r="A6" s="23" t="s">
        <v>11</v>
      </c>
      <c r="B6" s="24"/>
      <c r="C6" s="25"/>
    </row>
    <row r="7" spans="1:3" ht="15.6" x14ac:dyDescent="0.3">
      <c r="A7" s="45" t="s">
        <v>12</v>
      </c>
      <c r="B7" s="46"/>
      <c r="C7" s="4" t="s">
        <v>34</v>
      </c>
    </row>
    <row r="8" spans="1:3" ht="45" customHeight="1" x14ac:dyDescent="0.3">
      <c r="A8" s="5"/>
      <c r="B8" s="2" t="s">
        <v>13</v>
      </c>
      <c r="C8" s="14"/>
    </row>
    <row r="9" spans="1:3" ht="23.4" customHeight="1" x14ac:dyDescent="0.3">
      <c r="A9" s="6"/>
      <c r="B9" s="2" t="s">
        <v>14</v>
      </c>
      <c r="C9" s="14"/>
    </row>
    <row r="10" spans="1:3" ht="15.6" x14ac:dyDescent="0.3">
      <c r="A10" s="43" t="s">
        <v>15</v>
      </c>
      <c r="B10" s="44"/>
      <c r="C10" s="4"/>
    </row>
    <row r="11" spans="1:3" ht="15.6" x14ac:dyDescent="0.3">
      <c r="A11" s="35" t="s">
        <v>16</v>
      </c>
      <c r="B11" s="36"/>
      <c r="C11" s="15"/>
    </row>
    <row r="12" spans="1:3" ht="15.6" x14ac:dyDescent="0.3">
      <c r="A12" s="37" t="s">
        <v>49</v>
      </c>
      <c r="B12" s="37"/>
      <c r="C12" s="15">
        <v>95072237</v>
      </c>
    </row>
    <row r="13" spans="1:3" ht="15.6" x14ac:dyDescent="0.3">
      <c r="A13" s="38" t="s">
        <v>17</v>
      </c>
      <c r="B13" s="39"/>
      <c r="C13" s="40"/>
    </row>
    <row r="14" spans="1:3" ht="29.4" customHeight="1" x14ac:dyDescent="0.3">
      <c r="A14" s="35" t="s">
        <v>18</v>
      </c>
      <c r="B14" s="36"/>
      <c r="C14" s="9" t="s">
        <v>58</v>
      </c>
    </row>
    <row r="15" spans="1:3" ht="15.6" x14ac:dyDescent="0.3">
      <c r="A15" s="35" t="s">
        <v>19</v>
      </c>
      <c r="B15" s="36"/>
      <c r="C15" s="2" t="s">
        <v>34</v>
      </c>
    </row>
    <row r="16" spans="1:3" ht="93" customHeight="1" x14ac:dyDescent="0.3">
      <c r="A16" s="35" t="s">
        <v>20</v>
      </c>
      <c r="B16" s="36"/>
      <c r="C16" s="2" t="s">
        <v>48</v>
      </c>
    </row>
    <row r="17" spans="1:3" ht="15.6" x14ac:dyDescent="0.3">
      <c r="A17" s="35" t="s">
        <v>21</v>
      </c>
      <c r="B17" s="36"/>
      <c r="C17" s="3" t="s">
        <v>22</v>
      </c>
    </row>
    <row r="18" spans="1:3" ht="44.4" customHeight="1" x14ac:dyDescent="0.3">
      <c r="A18" s="35" t="s">
        <v>23</v>
      </c>
      <c r="B18" s="36"/>
      <c r="C18" s="8" t="s">
        <v>35</v>
      </c>
    </row>
    <row r="19" spans="1:3" ht="15.6" x14ac:dyDescent="0.3">
      <c r="A19" s="35" t="s">
        <v>24</v>
      </c>
      <c r="B19" s="36"/>
      <c r="C19" s="7"/>
    </row>
    <row r="20" spans="1:3" ht="15.6" x14ac:dyDescent="0.3">
      <c r="A20" s="35" t="s">
        <v>25</v>
      </c>
      <c r="B20" s="36"/>
      <c r="C20" s="2"/>
    </row>
    <row r="21" spans="1:3" ht="33" customHeight="1" x14ac:dyDescent="0.25">
      <c r="A21" s="41" t="s">
        <v>26</v>
      </c>
      <c r="B21" s="42"/>
      <c r="C21" s="13" t="s">
        <v>36</v>
      </c>
    </row>
    <row r="22" spans="1:3" ht="67.2" customHeight="1" x14ac:dyDescent="0.3">
      <c r="A22" s="35" t="s">
        <v>27</v>
      </c>
      <c r="B22" s="36"/>
      <c r="C22" s="12" t="s">
        <v>40</v>
      </c>
    </row>
    <row r="23" spans="1:3" ht="15.6" x14ac:dyDescent="0.3">
      <c r="A23" s="37" t="s">
        <v>28</v>
      </c>
      <c r="B23" s="37"/>
      <c r="C23" s="3" t="s">
        <v>34</v>
      </c>
    </row>
    <row r="24" spans="1:3" ht="15.6" x14ac:dyDescent="0.3">
      <c r="A24" s="38" t="s">
        <v>29</v>
      </c>
      <c r="B24" s="39"/>
      <c r="C24" s="40"/>
    </row>
    <row r="25" spans="1:3" ht="15.6" x14ac:dyDescent="0.3">
      <c r="A25" s="35" t="s">
        <v>30</v>
      </c>
      <c r="B25" s="36"/>
      <c r="C25" s="3" t="s">
        <v>34</v>
      </c>
    </row>
    <row r="26" spans="1:3" ht="15.6" x14ac:dyDescent="0.3">
      <c r="A26" s="35" t="s">
        <v>31</v>
      </c>
      <c r="B26" s="36"/>
      <c r="C26" s="3" t="s">
        <v>34</v>
      </c>
    </row>
    <row r="27" spans="1:3" ht="41.4" customHeight="1" x14ac:dyDescent="0.3">
      <c r="A27" s="35" t="s">
        <v>32</v>
      </c>
      <c r="B27" s="36"/>
      <c r="C27" s="7" t="s">
        <v>35</v>
      </c>
    </row>
    <row r="28" spans="1:3" ht="15.6" x14ac:dyDescent="0.3">
      <c r="A28" s="23" t="s">
        <v>33</v>
      </c>
      <c r="B28" s="24"/>
      <c r="C28" s="25"/>
    </row>
  </sheetData>
  <mergeCells count="25">
    <mergeCell ref="A28:C28"/>
    <mergeCell ref="A22:B22"/>
    <mergeCell ref="A23:B23"/>
    <mergeCell ref="A24:C24"/>
    <mergeCell ref="A25:B25"/>
    <mergeCell ref="A26:B26"/>
    <mergeCell ref="A27:B27"/>
    <mergeCell ref="A21:B21"/>
    <mergeCell ref="A10:B10"/>
    <mergeCell ref="A11:B11"/>
    <mergeCell ref="A12:B12"/>
    <mergeCell ref="A13:C13"/>
    <mergeCell ref="A14:B14"/>
    <mergeCell ref="A15:B15"/>
    <mergeCell ref="A16:B16"/>
    <mergeCell ref="A17:B17"/>
    <mergeCell ref="A18:B18"/>
    <mergeCell ref="A19:B19"/>
    <mergeCell ref="A20:B20"/>
    <mergeCell ref="A7:B7"/>
    <mergeCell ref="A2:C2"/>
    <mergeCell ref="A3:B3"/>
    <mergeCell ref="A4:B4"/>
    <mergeCell ref="A5:B5"/>
    <mergeCell ref="A6:C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A7702-39D1-476C-A0FC-9957FBD00ED6}">
  <dimension ref="A2:C28"/>
  <sheetViews>
    <sheetView workbookViewId="0">
      <selection activeCell="A2" sqref="A2:C28"/>
    </sheetView>
  </sheetViews>
  <sheetFormatPr defaultRowHeight="13.2" x14ac:dyDescent="0.25"/>
  <cols>
    <col min="1" max="1" width="23.33203125" customWidth="1"/>
    <col min="2" max="2" width="21.44140625" customWidth="1"/>
    <col min="3" max="3" width="25.5546875" customWidth="1"/>
  </cols>
  <sheetData>
    <row r="2" spans="1:3" ht="15.6" x14ac:dyDescent="0.3">
      <c r="A2" s="47" t="s">
        <v>8</v>
      </c>
      <c r="B2" s="47"/>
      <c r="C2" s="47"/>
    </row>
    <row r="3" spans="1:3" ht="15.6" x14ac:dyDescent="0.3">
      <c r="A3" s="37" t="s">
        <v>1</v>
      </c>
      <c r="B3" s="37"/>
      <c r="C3" s="3"/>
    </row>
    <row r="4" spans="1:3" ht="35.4" customHeight="1" x14ac:dyDescent="0.3">
      <c r="A4" s="37" t="s">
        <v>9</v>
      </c>
      <c r="B4" s="37"/>
      <c r="C4" s="2" t="s">
        <v>50</v>
      </c>
    </row>
    <row r="5" spans="1:3" ht="39" customHeight="1" x14ac:dyDescent="0.3">
      <c r="A5" s="37" t="s">
        <v>10</v>
      </c>
      <c r="B5" s="37"/>
      <c r="C5" s="12" t="s">
        <v>39</v>
      </c>
    </row>
    <row r="6" spans="1:3" ht="15.6" x14ac:dyDescent="0.3">
      <c r="A6" s="23" t="s">
        <v>11</v>
      </c>
      <c r="B6" s="24"/>
      <c r="C6" s="25"/>
    </row>
    <row r="7" spans="1:3" ht="15.6" x14ac:dyDescent="0.3">
      <c r="A7" s="45" t="s">
        <v>12</v>
      </c>
      <c r="B7" s="46"/>
      <c r="C7" s="4" t="s">
        <v>34</v>
      </c>
    </row>
    <row r="8" spans="1:3" ht="51.6" customHeight="1" x14ac:dyDescent="0.3">
      <c r="A8" s="5"/>
      <c r="B8" s="2" t="s">
        <v>13</v>
      </c>
      <c r="C8" s="14"/>
    </row>
    <row r="9" spans="1:3" ht="26.4" customHeight="1" x14ac:dyDescent="0.3">
      <c r="A9" s="6"/>
      <c r="B9" s="2" t="s">
        <v>14</v>
      </c>
      <c r="C9" s="14"/>
    </row>
    <row r="10" spans="1:3" ht="15.6" x14ac:dyDescent="0.3">
      <c r="A10" s="43" t="s">
        <v>15</v>
      </c>
      <c r="B10" s="44"/>
      <c r="C10" s="4"/>
    </row>
    <row r="11" spans="1:3" ht="15.6" x14ac:dyDescent="0.3">
      <c r="A11" s="35" t="s">
        <v>16</v>
      </c>
      <c r="B11" s="36"/>
      <c r="C11" s="15">
        <v>110886589</v>
      </c>
    </row>
    <row r="12" spans="1:3" ht="15.6" x14ac:dyDescent="0.3">
      <c r="A12" s="37" t="s">
        <v>49</v>
      </c>
      <c r="B12" s="37"/>
      <c r="C12" s="15">
        <v>87312275</v>
      </c>
    </row>
    <row r="13" spans="1:3" ht="15.6" x14ac:dyDescent="0.3">
      <c r="A13" s="38" t="s">
        <v>17</v>
      </c>
      <c r="B13" s="39"/>
      <c r="C13" s="40"/>
    </row>
    <row r="14" spans="1:3" ht="15.6" x14ac:dyDescent="0.3">
      <c r="A14" s="35" t="s">
        <v>18</v>
      </c>
      <c r="B14" s="36"/>
      <c r="C14" s="9"/>
    </row>
    <row r="15" spans="1:3" ht="15.6" x14ac:dyDescent="0.3">
      <c r="A15" s="35" t="s">
        <v>19</v>
      </c>
      <c r="B15" s="36"/>
      <c r="C15" s="2" t="s">
        <v>34</v>
      </c>
    </row>
    <row r="16" spans="1:3" ht="15.6" x14ac:dyDescent="0.3">
      <c r="A16" s="35" t="s">
        <v>20</v>
      </c>
      <c r="B16" s="36"/>
      <c r="C16" s="2"/>
    </row>
    <row r="17" spans="1:3" ht="15.6" x14ac:dyDescent="0.3">
      <c r="A17" s="35" t="s">
        <v>21</v>
      </c>
      <c r="B17" s="36"/>
      <c r="C17" s="3" t="s">
        <v>22</v>
      </c>
    </row>
    <row r="18" spans="1:3" ht="51" customHeight="1" x14ac:dyDescent="0.3">
      <c r="A18" s="35" t="s">
        <v>23</v>
      </c>
      <c r="B18" s="36"/>
      <c r="C18" s="8" t="s">
        <v>35</v>
      </c>
    </row>
    <row r="19" spans="1:3" ht="15.6" x14ac:dyDescent="0.3">
      <c r="A19" s="35" t="s">
        <v>24</v>
      </c>
      <c r="B19" s="36"/>
      <c r="C19" s="7"/>
    </row>
    <row r="20" spans="1:3" ht="15.6" x14ac:dyDescent="0.3">
      <c r="A20" s="35" t="s">
        <v>25</v>
      </c>
      <c r="B20" s="36"/>
      <c r="C20" s="2"/>
    </row>
    <row r="21" spans="1:3" ht="36" customHeight="1" x14ac:dyDescent="0.25">
      <c r="A21" s="41" t="s">
        <v>26</v>
      </c>
      <c r="B21" s="42"/>
      <c r="C21" s="13" t="s">
        <v>36</v>
      </c>
    </row>
    <row r="22" spans="1:3" ht="63" customHeight="1" x14ac:dyDescent="0.3">
      <c r="A22" s="35" t="s">
        <v>27</v>
      </c>
      <c r="B22" s="36"/>
      <c r="C22" s="12" t="s">
        <v>40</v>
      </c>
    </row>
    <row r="23" spans="1:3" ht="15.6" x14ac:dyDescent="0.3">
      <c r="A23" s="37" t="s">
        <v>28</v>
      </c>
      <c r="B23" s="37"/>
      <c r="C23" s="3" t="s">
        <v>34</v>
      </c>
    </row>
    <row r="24" spans="1:3" ht="15.6" x14ac:dyDescent="0.3">
      <c r="A24" s="38" t="s">
        <v>29</v>
      </c>
      <c r="B24" s="39"/>
      <c r="C24" s="40"/>
    </row>
    <row r="25" spans="1:3" ht="15.6" x14ac:dyDescent="0.3">
      <c r="A25" s="35" t="s">
        <v>30</v>
      </c>
      <c r="B25" s="36"/>
      <c r="C25" s="3" t="s">
        <v>34</v>
      </c>
    </row>
    <row r="26" spans="1:3" ht="15.6" x14ac:dyDescent="0.3">
      <c r="A26" s="35" t="s">
        <v>31</v>
      </c>
      <c r="B26" s="36"/>
      <c r="C26" s="3" t="s">
        <v>34</v>
      </c>
    </row>
    <row r="27" spans="1:3" ht="46.2" customHeight="1" x14ac:dyDescent="0.3">
      <c r="A27" s="35" t="s">
        <v>32</v>
      </c>
      <c r="B27" s="36"/>
      <c r="C27" s="7" t="s">
        <v>35</v>
      </c>
    </row>
    <row r="28" spans="1:3" ht="15.6" x14ac:dyDescent="0.3">
      <c r="A28" s="23" t="s">
        <v>33</v>
      </c>
      <c r="B28" s="24"/>
      <c r="C28" s="25"/>
    </row>
  </sheetData>
  <mergeCells count="25">
    <mergeCell ref="A28:C28"/>
    <mergeCell ref="A22:B22"/>
    <mergeCell ref="A23:B23"/>
    <mergeCell ref="A24:C24"/>
    <mergeCell ref="A25:B25"/>
    <mergeCell ref="A26:B26"/>
    <mergeCell ref="A27:B27"/>
    <mergeCell ref="A21:B21"/>
    <mergeCell ref="A10:B10"/>
    <mergeCell ref="A11:B11"/>
    <mergeCell ref="A12:B12"/>
    <mergeCell ref="A13:C13"/>
    <mergeCell ref="A14:B14"/>
    <mergeCell ref="A15:B15"/>
    <mergeCell ref="A16:B16"/>
    <mergeCell ref="A17:B17"/>
    <mergeCell ref="A18:B18"/>
    <mergeCell ref="A19:B19"/>
    <mergeCell ref="A20:B20"/>
    <mergeCell ref="A7:B7"/>
    <mergeCell ref="A2:C2"/>
    <mergeCell ref="A3:B3"/>
    <mergeCell ref="A4:B4"/>
    <mergeCell ref="A5:B5"/>
    <mergeCell ref="A6:C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DCCA6-34EB-467C-A104-BC093BB15BF3}">
  <dimension ref="A1:C27"/>
  <sheetViews>
    <sheetView topLeftCell="A7" workbookViewId="0">
      <selection activeCell="E17" sqref="E17:E20"/>
    </sheetView>
  </sheetViews>
  <sheetFormatPr defaultRowHeight="13.2" x14ac:dyDescent="0.25"/>
  <cols>
    <col min="1" max="1" width="20.6640625" customWidth="1"/>
    <col min="2" max="2" width="17.5546875" customWidth="1"/>
    <col min="3" max="3" width="32.77734375" customWidth="1"/>
  </cols>
  <sheetData>
    <row r="1" spans="1:3" ht="15.6" x14ac:dyDescent="0.3">
      <c r="A1" s="47" t="s">
        <v>8</v>
      </c>
      <c r="B1" s="47"/>
      <c r="C1" s="47"/>
    </row>
    <row r="2" spans="1:3" ht="15.6" x14ac:dyDescent="0.3">
      <c r="A2" s="37" t="s">
        <v>1</v>
      </c>
      <c r="B2" s="37"/>
      <c r="C2" s="3"/>
    </row>
    <row r="3" spans="1:3" ht="31.2" x14ac:dyDescent="0.3">
      <c r="A3" s="37" t="s">
        <v>9</v>
      </c>
      <c r="B3" s="37"/>
      <c r="C3" s="2" t="s">
        <v>59</v>
      </c>
    </row>
    <row r="4" spans="1:3" ht="15.6" x14ac:dyDescent="0.3">
      <c r="A4" s="37" t="s">
        <v>10</v>
      </c>
      <c r="B4" s="37"/>
      <c r="C4" s="12" t="s">
        <v>39</v>
      </c>
    </row>
    <row r="5" spans="1:3" ht="15.6" x14ac:dyDescent="0.3">
      <c r="A5" s="23" t="s">
        <v>11</v>
      </c>
      <c r="B5" s="24"/>
      <c r="C5" s="25"/>
    </row>
    <row r="6" spans="1:3" ht="15.6" x14ac:dyDescent="0.3">
      <c r="A6" s="45" t="s">
        <v>12</v>
      </c>
      <c r="B6" s="46"/>
      <c r="C6" s="4" t="s">
        <v>34</v>
      </c>
    </row>
    <row r="7" spans="1:3" ht="46.8" x14ac:dyDescent="0.3">
      <c r="A7" s="5"/>
      <c r="B7" s="2" t="s">
        <v>13</v>
      </c>
      <c r="C7" s="14"/>
    </row>
    <row r="8" spans="1:3" ht="15.6" x14ac:dyDescent="0.3">
      <c r="A8" s="6"/>
      <c r="B8" s="2" t="s">
        <v>14</v>
      </c>
      <c r="C8" s="14"/>
    </row>
    <row r="9" spans="1:3" ht="15.6" x14ac:dyDescent="0.3">
      <c r="A9" s="43" t="s">
        <v>15</v>
      </c>
      <c r="B9" s="44"/>
      <c r="C9" s="4"/>
    </row>
    <row r="10" spans="1:3" ht="15.6" x14ac:dyDescent="0.3">
      <c r="A10" s="35" t="s">
        <v>16</v>
      </c>
      <c r="B10" s="36"/>
      <c r="C10" s="15"/>
    </row>
    <row r="11" spans="1:3" ht="15.6" x14ac:dyDescent="0.3">
      <c r="A11" s="37" t="s">
        <v>49</v>
      </c>
      <c r="B11" s="37"/>
      <c r="C11" s="15">
        <v>155000000</v>
      </c>
    </row>
    <row r="12" spans="1:3" ht="15.6" x14ac:dyDescent="0.3">
      <c r="A12" s="38" t="s">
        <v>17</v>
      </c>
      <c r="B12" s="39"/>
      <c r="C12" s="40"/>
    </row>
    <row r="13" spans="1:3" ht="15.6" x14ac:dyDescent="0.3">
      <c r="A13" s="35" t="s">
        <v>18</v>
      </c>
      <c r="B13" s="36"/>
      <c r="C13" s="9"/>
    </row>
    <row r="14" spans="1:3" ht="15.6" x14ac:dyDescent="0.3">
      <c r="A14" s="35" t="s">
        <v>19</v>
      </c>
      <c r="B14" s="36"/>
      <c r="C14" s="2" t="s">
        <v>34</v>
      </c>
    </row>
    <row r="15" spans="1:3" ht="15.6" x14ac:dyDescent="0.3">
      <c r="A15" s="35" t="s">
        <v>20</v>
      </c>
      <c r="B15" s="36"/>
      <c r="C15" s="2"/>
    </row>
    <row r="16" spans="1:3" ht="15.6" x14ac:dyDescent="0.3">
      <c r="A16" s="35" t="s">
        <v>21</v>
      </c>
      <c r="B16" s="36"/>
      <c r="C16" s="3" t="s">
        <v>22</v>
      </c>
    </row>
    <row r="17" spans="1:3" ht="15.6" x14ac:dyDescent="0.3">
      <c r="A17" s="35" t="s">
        <v>23</v>
      </c>
      <c r="B17" s="36"/>
      <c r="C17" s="8" t="s">
        <v>35</v>
      </c>
    </row>
    <row r="18" spans="1:3" ht="15.6" x14ac:dyDescent="0.3">
      <c r="A18" s="35" t="s">
        <v>24</v>
      </c>
      <c r="B18" s="36"/>
      <c r="C18" s="7"/>
    </row>
    <row r="19" spans="1:3" ht="15.6" x14ac:dyDescent="0.3">
      <c r="A19" s="35" t="s">
        <v>25</v>
      </c>
      <c r="B19" s="36"/>
      <c r="C19" s="2"/>
    </row>
    <row r="20" spans="1:3" ht="15.6" x14ac:dyDescent="0.25">
      <c r="A20" s="41" t="s">
        <v>26</v>
      </c>
      <c r="B20" s="42"/>
      <c r="C20" s="13" t="s">
        <v>36</v>
      </c>
    </row>
    <row r="21" spans="1:3" ht="31.2" x14ac:dyDescent="0.3">
      <c r="A21" s="35" t="s">
        <v>27</v>
      </c>
      <c r="B21" s="36"/>
      <c r="C21" s="12" t="s">
        <v>40</v>
      </c>
    </row>
    <row r="22" spans="1:3" ht="15.6" x14ac:dyDescent="0.3">
      <c r="A22" s="37" t="s">
        <v>28</v>
      </c>
      <c r="B22" s="37"/>
      <c r="C22" s="3" t="s">
        <v>34</v>
      </c>
    </row>
    <row r="23" spans="1:3" ht="15.6" x14ac:dyDescent="0.3">
      <c r="A23" s="38" t="s">
        <v>29</v>
      </c>
      <c r="B23" s="39"/>
      <c r="C23" s="40"/>
    </row>
    <row r="24" spans="1:3" ht="15.6" x14ac:dyDescent="0.3">
      <c r="A24" s="35" t="s">
        <v>30</v>
      </c>
      <c r="B24" s="36"/>
      <c r="C24" s="3" t="s">
        <v>34</v>
      </c>
    </row>
    <row r="25" spans="1:3" ht="15.6" x14ac:dyDescent="0.3">
      <c r="A25" s="35" t="s">
        <v>31</v>
      </c>
      <c r="B25" s="36"/>
      <c r="C25" s="3" t="s">
        <v>34</v>
      </c>
    </row>
    <row r="26" spans="1:3" ht="15.6" x14ac:dyDescent="0.3">
      <c r="A26" s="35" t="s">
        <v>32</v>
      </c>
      <c r="B26" s="36"/>
      <c r="C26" s="7" t="s">
        <v>35</v>
      </c>
    </row>
    <row r="27" spans="1:3" ht="15.6" x14ac:dyDescent="0.3">
      <c r="A27" s="23" t="s">
        <v>33</v>
      </c>
      <c r="B27" s="24"/>
      <c r="C27" s="25"/>
    </row>
  </sheetData>
  <mergeCells count="25">
    <mergeCell ref="A27:C27"/>
    <mergeCell ref="A21:B21"/>
    <mergeCell ref="A22:B22"/>
    <mergeCell ref="A23:C23"/>
    <mergeCell ref="A24:B24"/>
    <mergeCell ref="A25:B25"/>
    <mergeCell ref="A26:B26"/>
    <mergeCell ref="A20:B20"/>
    <mergeCell ref="A9:B9"/>
    <mergeCell ref="A10:B10"/>
    <mergeCell ref="A11:B11"/>
    <mergeCell ref="A12:C12"/>
    <mergeCell ref="A13:B13"/>
    <mergeCell ref="A14:B14"/>
    <mergeCell ref="A15:B15"/>
    <mergeCell ref="A16:B16"/>
    <mergeCell ref="A17:B17"/>
    <mergeCell ref="A18:B18"/>
    <mergeCell ref="A19:B19"/>
    <mergeCell ref="A6:B6"/>
    <mergeCell ref="A1:C1"/>
    <mergeCell ref="A2:B2"/>
    <mergeCell ref="A3:B3"/>
    <mergeCell ref="A4:B4"/>
    <mergeCell ref="A5:C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D5060-906C-4F41-BA31-B79B2B42BA1E}">
  <dimension ref="A1:C23"/>
  <sheetViews>
    <sheetView workbookViewId="0">
      <selection activeCell="C10" sqref="C10"/>
    </sheetView>
  </sheetViews>
  <sheetFormatPr defaultRowHeight="13.2" x14ac:dyDescent="0.25"/>
  <cols>
    <col min="2" max="2" width="30.33203125" customWidth="1"/>
    <col min="3" max="3" width="43.77734375" customWidth="1"/>
  </cols>
  <sheetData>
    <row r="1" spans="1:3" ht="15.6" x14ac:dyDescent="0.3">
      <c r="A1" s="23" t="s">
        <v>11</v>
      </c>
      <c r="B1" s="24"/>
      <c r="C1" s="25"/>
    </row>
    <row r="2" spans="1:3" ht="15.6" x14ac:dyDescent="0.3">
      <c r="A2" s="45" t="s">
        <v>12</v>
      </c>
      <c r="B2" s="46"/>
      <c r="C2" s="4" t="s">
        <v>34</v>
      </c>
    </row>
    <row r="3" spans="1:3" ht="31.2" x14ac:dyDescent="0.3">
      <c r="A3" s="5"/>
      <c r="B3" s="2" t="s">
        <v>13</v>
      </c>
      <c r="C3" s="14"/>
    </row>
    <row r="4" spans="1:3" ht="15.6" x14ac:dyDescent="0.3">
      <c r="A4" s="6"/>
      <c r="B4" s="2" t="s">
        <v>14</v>
      </c>
      <c r="C4" s="14"/>
    </row>
    <row r="5" spans="1:3" ht="15.6" x14ac:dyDescent="0.3">
      <c r="A5" s="43" t="s">
        <v>15</v>
      </c>
      <c r="B5" s="44"/>
      <c r="C5" s="4"/>
    </row>
    <row r="6" spans="1:3" ht="15.6" x14ac:dyDescent="0.3">
      <c r="A6" s="35" t="s">
        <v>16</v>
      </c>
      <c r="B6" s="36"/>
      <c r="C6" s="15"/>
    </row>
    <row r="7" spans="1:3" ht="15.6" x14ac:dyDescent="0.3">
      <c r="A7" s="37" t="s">
        <v>49</v>
      </c>
      <c r="B7" s="37"/>
      <c r="C7" s="15">
        <v>385826770</v>
      </c>
    </row>
    <row r="8" spans="1:3" ht="15.6" x14ac:dyDescent="0.3">
      <c r="A8" s="38" t="s">
        <v>17</v>
      </c>
      <c r="B8" s="39"/>
      <c r="C8" s="40"/>
    </row>
    <row r="9" spans="1:3" ht="15.6" x14ac:dyDescent="0.3">
      <c r="A9" s="35" t="s">
        <v>18</v>
      </c>
      <c r="B9" s="36"/>
      <c r="C9" s="9"/>
    </row>
    <row r="10" spans="1:3" ht="15.6" x14ac:dyDescent="0.3">
      <c r="A10" s="35" t="s">
        <v>19</v>
      </c>
      <c r="B10" s="36"/>
      <c r="C10" s="2" t="s">
        <v>34</v>
      </c>
    </row>
    <row r="11" spans="1:3" ht="15.6" x14ac:dyDescent="0.3">
      <c r="A11" s="35" t="s">
        <v>20</v>
      </c>
      <c r="B11" s="36"/>
      <c r="C11" s="2"/>
    </row>
    <row r="12" spans="1:3" ht="15.6" x14ac:dyDescent="0.3">
      <c r="A12" s="35" t="s">
        <v>21</v>
      </c>
      <c r="B12" s="36"/>
      <c r="C12" s="3" t="s">
        <v>22</v>
      </c>
    </row>
    <row r="13" spans="1:3" ht="15.6" x14ac:dyDescent="0.3">
      <c r="A13" s="35" t="s">
        <v>23</v>
      </c>
      <c r="B13" s="36"/>
      <c r="C13" s="8" t="s">
        <v>35</v>
      </c>
    </row>
    <row r="14" spans="1:3" ht="15.6" x14ac:dyDescent="0.3">
      <c r="A14" s="35" t="s">
        <v>24</v>
      </c>
      <c r="B14" s="36"/>
      <c r="C14" s="7"/>
    </row>
    <row r="15" spans="1:3" ht="15.6" x14ac:dyDescent="0.3">
      <c r="A15" s="35" t="s">
        <v>25</v>
      </c>
      <c r="B15" s="36"/>
      <c r="C15" s="2"/>
    </row>
    <row r="16" spans="1:3" ht="15.6" x14ac:dyDescent="0.25">
      <c r="A16" s="41" t="s">
        <v>26</v>
      </c>
      <c r="B16" s="42"/>
      <c r="C16" s="13" t="s">
        <v>36</v>
      </c>
    </row>
    <row r="17" spans="1:3" ht="31.2" x14ac:dyDescent="0.3">
      <c r="A17" s="35" t="s">
        <v>27</v>
      </c>
      <c r="B17" s="36"/>
      <c r="C17" s="12" t="s">
        <v>40</v>
      </c>
    </row>
    <row r="18" spans="1:3" ht="15.6" x14ac:dyDescent="0.3">
      <c r="A18" s="37" t="s">
        <v>28</v>
      </c>
      <c r="B18" s="37"/>
      <c r="C18" s="3" t="s">
        <v>34</v>
      </c>
    </row>
    <row r="19" spans="1:3" ht="15.6" x14ac:dyDescent="0.3">
      <c r="A19" s="38" t="s">
        <v>29</v>
      </c>
      <c r="B19" s="39"/>
      <c r="C19" s="40"/>
    </row>
    <row r="20" spans="1:3" ht="15.6" x14ac:dyDescent="0.3">
      <c r="A20" s="35" t="s">
        <v>30</v>
      </c>
      <c r="B20" s="36"/>
      <c r="C20" s="3" t="s">
        <v>34</v>
      </c>
    </row>
    <row r="21" spans="1:3" ht="15.6" x14ac:dyDescent="0.3">
      <c r="A21" s="35" t="s">
        <v>31</v>
      </c>
      <c r="B21" s="36"/>
      <c r="C21" s="3" t="s">
        <v>22</v>
      </c>
    </row>
    <row r="22" spans="1:3" ht="15.6" x14ac:dyDescent="0.3">
      <c r="A22" s="35" t="s">
        <v>32</v>
      </c>
      <c r="B22" s="36"/>
      <c r="C22" s="7" t="s">
        <v>35</v>
      </c>
    </row>
    <row r="23" spans="1:3" ht="15.6" x14ac:dyDescent="0.3">
      <c r="A23" s="23" t="s">
        <v>33</v>
      </c>
      <c r="B23" s="24"/>
      <c r="C23" s="25"/>
    </row>
  </sheetData>
  <mergeCells count="21">
    <mergeCell ref="A21:B21"/>
    <mergeCell ref="A22:B22"/>
    <mergeCell ref="A23:C23"/>
    <mergeCell ref="A15:B15"/>
    <mergeCell ref="A16:B16"/>
    <mergeCell ref="A17:B17"/>
    <mergeCell ref="A18:B18"/>
    <mergeCell ref="A19:C19"/>
    <mergeCell ref="A20:B20"/>
    <mergeCell ref="A14:B14"/>
    <mergeCell ref="A1:C1"/>
    <mergeCell ref="A2:B2"/>
    <mergeCell ref="A5:B5"/>
    <mergeCell ref="A6:B6"/>
    <mergeCell ref="A7:B7"/>
    <mergeCell ref="A8:C8"/>
    <mergeCell ref="A9:B9"/>
    <mergeCell ref="A10:B10"/>
    <mergeCell ref="A11:B11"/>
    <mergeCell ref="A12:B12"/>
    <mergeCell ref="A13:B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7</vt:i4>
      </vt:variant>
    </vt:vector>
  </HeadingPairs>
  <TitlesOfParts>
    <vt:vector size="7" baseType="lpstr">
      <vt:lpstr>Közbeszerzési terv 2026</vt:lpstr>
      <vt:lpstr>Radnoti</vt:lpstr>
      <vt:lpstr>Téglárium</vt:lpstr>
      <vt:lpstr>Dimop</vt:lpstr>
      <vt:lpstr>Külterületi </vt:lpstr>
      <vt:lpstr>33 Telek</vt:lpstr>
      <vt:lpstr>25 m medence</vt:lpstr>
    </vt:vector>
  </TitlesOfParts>
  <Company>Komárom-Bábolna TKT.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Beregi Péter</dc:creator>
  <cp:lastModifiedBy>Bábolna | Jegyző</cp:lastModifiedBy>
  <cp:lastPrinted>2021-06-23T12:49:57Z</cp:lastPrinted>
  <dcterms:created xsi:type="dcterms:W3CDTF">2005-06-26T11:31:18Z</dcterms:created>
  <dcterms:modified xsi:type="dcterms:W3CDTF">2026-05-20T08:24:38Z</dcterms:modified>
</cp:coreProperties>
</file>